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4" i="1" l="1"/>
  <c r="I24" i="1"/>
  <c r="J24" i="1"/>
  <c r="K24" i="1"/>
  <c r="L24" i="1"/>
  <c r="M24" i="1"/>
  <c r="N24" i="1"/>
  <c r="O24" i="1"/>
  <c r="P24" i="1"/>
  <c r="Q24" i="1"/>
  <c r="R24" i="1"/>
  <c r="S24" i="1"/>
  <c r="T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S23" i="1"/>
  <c r="R23" i="1"/>
  <c r="P23" i="1"/>
  <c r="O23" i="1"/>
  <c r="M23" i="1"/>
  <c r="L23" i="1"/>
  <c r="J23" i="1"/>
  <c r="I23" i="1"/>
  <c r="H23" i="1"/>
  <c r="T23" i="1" s="1"/>
  <c r="S21" i="1"/>
  <c r="R21" i="1"/>
  <c r="P21" i="1"/>
  <c r="O21" i="1"/>
  <c r="M21" i="1"/>
  <c r="L21" i="1"/>
  <c r="J21" i="1"/>
  <c r="I21" i="1"/>
  <c r="H21" i="1"/>
  <c r="Q21" i="1" s="1"/>
  <c r="S16" i="1"/>
  <c r="R16" i="1"/>
  <c r="P16" i="1"/>
  <c r="O16" i="1"/>
  <c r="M16" i="1"/>
  <c r="L16" i="1"/>
  <c r="J16" i="1"/>
  <c r="I16" i="1"/>
  <c r="H16" i="1"/>
  <c r="Q16" i="1" s="1"/>
  <c r="H15" i="1"/>
  <c r="K15" i="1" s="1"/>
  <c r="I15" i="1"/>
  <c r="J15" i="1"/>
  <c r="L15" i="1"/>
  <c r="M15" i="1"/>
  <c r="N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N21" i="1" l="1"/>
  <c r="T21" i="1"/>
  <c r="K23" i="1"/>
  <c r="Q23" i="1"/>
  <c r="K21" i="1"/>
  <c r="N23" i="1"/>
  <c r="N16" i="1"/>
  <c r="T16" i="1"/>
  <c r="K16" i="1"/>
  <c r="Q15" i="1"/>
  <c r="N14" i="1"/>
  <c r="T14" i="1"/>
  <c r="K14" i="1"/>
  <c r="J26" i="1" l="1"/>
  <c r="K26" i="1"/>
  <c r="L26" i="1"/>
  <c r="M26" i="1"/>
  <c r="N26" i="1"/>
  <c r="O26" i="1"/>
  <c r="P26" i="1"/>
  <c r="Q26" i="1"/>
  <c r="R26" i="1"/>
  <c r="S26" i="1"/>
  <c r="T26" i="1"/>
  <c r="I26" i="1"/>
  <c r="H26" i="1"/>
  <c r="G26" i="1"/>
  <c r="F26" i="1"/>
  <c r="E15" i="1"/>
  <c r="D15" i="1"/>
  <c r="C15" i="1"/>
  <c r="E14" i="1"/>
  <c r="D14" i="1"/>
  <c r="C14" i="1"/>
  <c r="E23" i="1" l="1"/>
  <c r="D23" i="1"/>
  <c r="C23" i="1"/>
  <c r="C22" i="1" l="1"/>
  <c r="C21" i="1"/>
  <c r="C20" i="1"/>
  <c r="C19" i="1"/>
  <c r="C18" i="1"/>
  <c r="C17" i="1"/>
  <c r="C16" i="1"/>
  <c r="E22" i="1"/>
  <c r="D22" i="1"/>
  <c r="E21" i="1"/>
  <c r="D21" i="1"/>
  <c r="C24" i="1"/>
  <c r="D24" i="1"/>
  <c r="E24" i="1"/>
  <c r="E20" i="1"/>
  <c r="D20" i="1"/>
  <c r="E19" i="1"/>
  <c r="D19" i="1"/>
  <c r="E18" i="1"/>
  <c r="D18" i="1"/>
  <c r="E17" i="1"/>
  <c r="D17" i="1"/>
  <c r="E16" i="1"/>
  <c r="D16" i="1"/>
  <c r="E25" i="1" l="1"/>
  <c r="D25" i="1"/>
  <c r="C25" i="1"/>
</calcChain>
</file>

<file path=xl/sharedStrings.xml><?xml version="1.0" encoding="utf-8"?>
<sst xmlns="http://schemas.openxmlformats.org/spreadsheetml/2006/main" count="78" uniqueCount="62">
  <si>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</si>
  <si>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</si>
  <si>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</si>
  <si>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</si>
  <si>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</si>
  <si>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</si>
  <si>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</si>
  <si>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</si>
  <si>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</si>
  <si>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</si>
  <si>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</si>
  <si>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</si>
  <si>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</si>
  <si>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</si>
  <si>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</si>
  <si>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</si>
  <si>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</si>
  <si>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</si>
  <si>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</si>
  <si>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</si>
  <si>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</si>
  <si>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</si>
  <si>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</si>
  <si>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</si>
  <si>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</si>
  <si>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</si>
  <si>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</si>
  <si>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</si>
  <si>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</si>
  <si>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</si>
  <si>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</si>
  <si>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</si>
  <si>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</si>
  <si>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</si>
  <si>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</si>
  <si>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</si>
  <si>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</si>
  <si>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150 г ± 3 %</t>
  </si>
  <si>
    <t>200 г ± 3 %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</si>
  <si>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</si>
  <si>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</si>
  <si>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</si>
  <si>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</si>
  <si>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</si>
  <si>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Макаронні вироби</t>
  </si>
  <si>
    <t>Г</t>
  </si>
  <si>
    <t>Коренеплоди свіжі, цілі, здорові, чисті, без тріщин, нев’янучі, без пошкоджень сільськогосподарськими шкідниками.</t>
  </si>
  <si>
    <t>Вода або бульйон</t>
  </si>
  <si>
    <t>ВИХІД</t>
  </si>
  <si>
    <t>СУП З МАКАРОННИМИ ВИРОБАМИ ТА КАРТОПЛЕЮ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</si>
  <si>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склоподібний..</t>
  </si>
  <si>
    <t>Олія</t>
  </si>
  <si>
    <t>Золотисто-жовтого кольору, без стороннього запаху, присмаку і гіркоти.</t>
  </si>
  <si>
    <r>
      <t xml:space="preserve">Зовнішній вигляд – </t>
    </r>
    <r>
      <rPr>
        <sz val="11"/>
        <color theme="1"/>
        <rFont val="Times New Roman"/>
        <family val="1"/>
        <charset val="204"/>
      </rPr>
      <t>овочі зберегли форму нарізки або частково розварились, на поверхні краплі жиру; макаронні вироби добре набухлі, злегка втратили форму.</t>
    </r>
    <r>
      <rPr>
        <b/>
        <sz val="11"/>
        <color theme="1"/>
        <rFont val="Times New Roman"/>
        <family val="1"/>
        <charset val="204"/>
      </rPr>
      <t xml:space="preserve">
Колір –  </t>
    </r>
    <r>
      <rPr>
        <sz val="11"/>
        <color theme="1"/>
        <rFont val="Times New Roman"/>
        <family val="1"/>
        <charset val="204"/>
      </rPr>
      <t>овочів – натуральний.</t>
    </r>
    <r>
      <rPr>
        <b/>
        <sz val="11"/>
        <color theme="1"/>
        <rFont val="Times New Roman"/>
        <family val="1"/>
        <charset val="204"/>
      </rPr>
      <t xml:space="preserve">
Смак і запах – </t>
    </r>
    <r>
      <rPr>
        <sz val="11"/>
        <color theme="1"/>
        <rFont val="Times New Roman"/>
        <family val="1"/>
        <charset val="204"/>
      </rPr>
      <t>в міру солоний з ароматом пасерованих 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і макаронних виробів – м’яка.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</si>
  <si>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Рецептура № 234
«Сборник  рецептур блюд и кулинарных изделий для предприятий общественного питания» 
Видання 1982 р.
</t>
  </si>
  <si>
    <t xml:space="preserve">Підготовлену нарізану шматочками цибулю ріпчасту злегка пасерують на маслі вершковому (2-3 хв), потім додають підготовлену нарізану шматочками моркву та пасерують, періодично помішуючи, за температури 100 °С 5-10 хв. У киплячу воду закладають підготовлену нарізану кубиками картоплю та варять за слабкого кипіння до напівготовності (10-15 хв). Потім додають макаронні вироби, пасеровані овочі і продовжують варити за слабкого кипіння до готовності (15-20 хв). За 5-10 хв до завершення приготування додають сіль. 
</t>
  </si>
  <si>
    <t>Подають в глибокій тарілці при температурі 60-65 ºС.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</si>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</sst>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0" fillId="0" borderId="9" xfId="0" applyBorder="1"/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1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7" zoomScale="70" zoomScaleNormal="100" zoomScalePageLayoutView="70" workbookViewId="0">
      <selection activeCell="S28" sqref="S28:T28"/>
    </sheetView>
  </sheetViews>
  <sheetFormatPr defaultRowHeight="15" x14ac:dyDescent="0.25"/>
  <cols>
    <col min="1" max="1" width="4.42578125" customWidth="1"/>
    <col min="2" max="2" width="11.42578125" customWidth="1"/>
    <col min="3" max="4" width="6.140625" customWidth="1"/>
    <col min="5" max="6" width="6" customWidth="1"/>
    <col min="7" max="7" width="6.140625" customWidth="1"/>
    <col min="8" max="8" width="6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2" customWidth="1"/>
    <col min="22" max="22" width="10.85546875" customWidth="1"/>
    <col min="23" max="23" width="13.5703125" customWidth="1"/>
  </cols>
  <sheetData>
    <row r="1" spans="1:29" x14ac:dyDescent="0.25">
      <c r="A1" s="2"/>
      <c r="B1" s="64" t="s">
        <v>54</v>
      </c>
      <c r="C1" s="64"/>
      <c r="D1" s="64"/>
      <c r="E1" s="64"/>
      <c r="F1" s="64"/>
      <c r="G1" s="64"/>
      <c r="H1" s="64"/>
      <c r="I1" s="2"/>
      <c r="J1" s="2"/>
      <c r="K1" s="2"/>
      <c r="L1" s="2"/>
      <c r="M1" s="2"/>
      <c r="N1" s="2"/>
      <c r="O1" s="2"/>
      <c r="P1" s="3"/>
      <c r="Q1" s="63" t="s">
        <v>17</v>
      </c>
      <c r="R1" s="63"/>
      <c r="S1" s="63"/>
      <c r="T1" s="63"/>
      <c r="U1" s="63"/>
    </row>
    <row r="2" spans="1:29" x14ac:dyDescent="0.25">
      <c r="A2" s="2"/>
      <c r="B2" s="64"/>
      <c r="C2" s="64"/>
      <c r="D2" s="64"/>
      <c r="E2" s="64"/>
      <c r="F2" s="64"/>
      <c r="G2" s="64"/>
      <c r="H2" s="64"/>
      <c r="I2" s="2"/>
      <c r="J2" s="2"/>
      <c r="K2" s="2"/>
      <c r="L2" s="2"/>
      <c r="M2" s="2"/>
      <c r="N2" s="2"/>
      <c r="O2" s="2"/>
      <c r="P2" s="3"/>
      <c r="Q2" s="63" t="s">
        <v>18</v>
      </c>
      <c r="R2" s="63"/>
      <c r="S2" s="63"/>
      <c r="T2" s="63"/>
      <c r="U2" s="63"/>
    </row>
    <row r="3" spans="1:29" x14ac:dyDescent="0.25">
      <c r="A3" s="2"/>
      <c r="B3" s="64"/>
      <c r="C3" s="64"/>
      <c r="D3" s="64"/>
      <c r="E3" s="64"/>
      <c r="F3" s="64"/>
      <c r="G3" s="64"/>
      <c r="H3" s="64"/>
      <c r="I3" s="2"/>
      <c r="J3" s="2"/>
      <c r="K3" s="2"/>
      <c r="L3" s="2"/>
      <c r="M3" s="2"/>
      <c r="N3" s="2"/>
      <c r="O3" s="2"/>
      <c r="P3" s="3"/>
      <c r="Q3" s="63" t="s">
        <v>19</v>
      </c>
      <c r="R3" s="63"/>
      <c r="S3" s="63"/>
      <c r="T3" s="63"/>
      <c r="U3" s="63"/>
    </row>
    <row r="4" spans="1:29" x14ac:dyDescent="0.25">
      <c r="A4" s="2"/>
      <c r="B4" s="64"/>
      <c r="C4" s="64"/>
      <c r="D4" s="64"/>
      <c r="E4" s="64"/>
      <c r="F4" s="64"/>
      <c r="G4" s="64"/>
      <c r="H4" s="64"/>
      <c r="I4" s="2"/>
      <c r="J4" s="2"/>
      <c r="K4" s="2"/>
      <c r="L4" s="2"/>
      <c r="M4" s="2"/>
      <c r="N4" s="2"/>
      <c r="O4" s="2"/>
      <c r="P4" s="3"/>
      <c r="Q4" s="63" t="s">
        <v>20</v>
      </c>
      <c r="R4" s="63"/>
      <c r="S4" s="63"/>
      <c r="T4" s="63"/>
      <c r="U4" s="63"/>
    </row>
    <row r="5" spans="1:29" x14ac:dyDescent="0.25">
      <c r="A5" s="2"/>
      <c r="B5" s="64"/>
      <c r="C5" s="64"/>
      <c r="D5" s="64"/>
      <c r="E5" s="64"/>
      <c r="F5" s="64"/>
      <c r="G5" s="64"/>
      <c r="H5" s="6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57" t="s">
        <v>16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9" s="28" customFormat="1" x14ac:dyDescent="0.25">
      <c r="A7" s="58" t="s">
        <v>49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59" t="s">
        <v>0</v>
      </c>
      <c r="B9" s="66" t="s">
        <v>14</v>
      </c>
      <c r="C9" s="66" t="s">
        <v>1</v>
      </c>
      <c r="D9" s="66"/>
      <c r="E9" s="66"/>
      <c r="F9" s="66"/>
      <c r="G9" s="66"/>
      <c r="H9" s="66"/>
      <c r="I9" s="66" t="s">
        <v>2</v>
      </c>
      <c r="J9" s="66"/>
      <c r="K9" s="66"/>
      <c r="L9" s="66"/>
      <c r="M9" s="66"/>
      <c r="N9" s="66"/>
      <c r="O9" s="66"/>
      <c r="P9" s="66"/>
      <c r="Q9" s="66"/>
      <c r="R9" s="76" t="s">
        <v>13</v>
      </c>
      <c r="S9" s="76"/>
      <c r="T9" s="76"/>
      <c r="U9" s="76" t="s">
        <v>3</v>
      </c>
      <c r="V9" s="70" t="s">
        <v>25</v>
      </c>
      <c r="W9" s="66" t="s">
        <v>43</v>
      </c>
      <c r="X9" s="66" t="s">
        <v>57</v>
      </c>
    </row>
    <row r="10" spans="1:29" ht="15.75" customHeight="1" x14ac:dyDescent="0.25">
      <c r="A10" s="60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76"/>
      <c r="S10" s="76"/>
      <c r="T10" s="76"/>
      <c r="U10" s="76"/>
      <c r="V10" s="71"/>
      <c r="W10" s="66"/>
      <c r="X10" s="66"/>
    </row>
    <row r="11" spans="1:29" ht="25.5" customHeight="1" x14ac:dyDescent="0.25">
      <c r="A11" s="60"/>
      <c r="B11" s="66"/>
      <c r="C11" s="62" t="s">
        <v>8</v>
      </c>
      <c r="D11" s="62"/>
      <c r="E11" s="62"/>
      <c r="F11" s="62" t="s">
        <v>9</v>
      </c>
      <c r="G11" s="62"/>
      <c r="H11" s="62"/>
      <c r="I11" s="62" t="s">
        <v>10</v>
      </c>
      <c r="J11" s="62"/>
      <c r="K11" s="62"/>
      <c r="L11" s="62" t="s">
        <v>11</v>
      </c>
      <c r="M11" s="62"/>
      <c r="N11" s="62"/>
      <c r="O11" s="62" t="s">
        <v>12</v>
      </c>
      <c r="P11" s="62"/>
      <c r="Q11" s="62"/>
      <c r="R11" s="76"/>
      <c r="S11" s="76"/>
      <c r="T11" s="76"/>
      <c r="U11" s="76"/>
      <c r="V11" s="71"/>
      <c r="W11" s="66"/>
      <c r="X11" s="66"/>
    </row>
    <row r="12" spans="1:29" x14ac:dyDescent="0.25">
      <c r="A12" s="60"/>
      <c r="B12" s="66"/>
      <c r="C12" s="77" t="s">
        <v>4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9"/>
      <c r="U12" s="76"/>
      <c r="V12" s="72"/>
      <c r="W12" s="66"/>
      <c r="X12" s="66"/>
    </row>
    <row r="13" spans="1:29" ht="30.75" customHeight="1" x14ac:dyDescent="0.25">
      <c r="A13" s="61"/>
      <c r="B13" s="66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76"/>
      <c r="V13" s="13" t="s">
        <v>15</v>
      </c>
      <c r="W13" s="13" t="s">
        <v>15</v>
      </c>
      <c r="X13" s="80"/>
      <c r="Z13" s="81" t="s">
        <v>58</v>
      </c>
      <c r="AA13" s="81" t="s">
        <v>59</v>
      </c>
      <c r="AB13" s="81" t="s">
        <v>60</v>
      </c>
      <c r="AC13" s="81" t="s">
        <v>61</v>
      </c>
    </row>
    <row r="14" spans="1:29" s="44" customFormat="1" ht="93" customHeight="1" x14ac:dyDescent="0.25">
      <c r="A14" s="25" t="s">
        <v>45</v>
      </c>
      <c r="B14" s="18" t="s">
        <v>44</v>
      </c>
      <c r="C14" s="15">
        <f>(100*F14)/(100-V14)</f>
        <v>7.5</v>
      </c>
      <c r="D14" s="16">
        <f t="shared" ref="D14" si="0">(100*G14)/(100-V14)</f>
        <v>7.5</v>
      </c>
      <c r="E14" s="16">
        <f t="shared" ref="E14" si="1">(100*H14)/(100-V14)</f>
        <v>10</v>
      </c>
      <c r="F14" s="45">
        <v>7.5</v>
      </c>
      <c r="G14" s="45">
        <v>7.5</v>
      </c>
      <c r="H14" s="16">
        <f t="shared" ref="H14" si="2">G14/0.75</f>
        <v>10</v>
      </c>
      <c r="I14" s="88">
        <f t="shared" ref="I14" si="3">Z14/100*F14</f>
        <v>0.80249999999999999</v>
      </c>
      <c r="J14" s="88">
        <f t="shared" ref="J14" si="4">Z14/100*G14</f>
        <v>0.80249999999999999</v>
      </c>
      <c r="K14" s="88">
        <f t="shared" ref="K14" si="5">Z14/100*H14</f>
        <v>1.07</v>
      </c>
      <c r="L14" s="88">
        <f t="shared" ref="L14" si="6">AA14/100*F14</f>
        <v>8.2500000000000004E-2</v>
      </c>
      <c r="M14" s="88">
        <f t="shared" ref="M14" si="7">AA14/100*G14</f>
        <v>8.2500000000000004E-2</v>
      </c>
      <c r="N14" s="88">
        <f t="shared" ref="N14" si="8">AA14/100*H14</f>
        <v>0.11000000000000001</v>
      </c>
      <c r="O14" s="88">
        <f t="shared" ref="O14" si="9">AB14/100*F14</f>
        <v>5.2349999999999994</v>
      </c>
      <c r="P14" s="88">
        <f t="shared" ref="P14" si="10">AB14/100*G14</f>
        <v>5.2349999999999994</v>
      </c>
      <c r="Q14" s="88">
        <f t="shared" ref="Q14" si="11">AB14/100*H14</f>
        <v>6.9799999999999995</v>
      </c>
      <c r="R14" s="35">
        <f t="shared" ref="R14" si="12">AC14/100*F14</f>
        <v>25.275000000000002</v>
      </c>
      <c r="S14" s="35">
        <f t="shared" ref="S14" si="13">AC14/100*G14</f>
        <v>25.275000000000002</v>
      </c>
      <c r="T14" s="35">
        <f t="shared" ref="T14" si="14">AC14/100*H14</f>
        <v>33.700000000000003</v>
      </c>
      <c r="U14" s="46" t="s">
        <v>50</v>
      </c>
      <c r="V14" s="45">
        <v>0</v>
      </c>
      <c r="W14" s="45">
        <v>0</v>
      </c>
      <c r="X14" s="45"/>
      <c r="Z14" s="36">
        <v>10.7</v>
      </c>
      <c r="AA14" s="36">
        <v>1.1000000000000001</v>
      </c>
      <c r="AB14" s="36">
        <v>69.8</v>
      </c>
      <c r="AC14" s="35">
        <v>337</v>
      </c>
    </row>
    <row r="15" spans="1:29" s="44" customFormat="1" ht="53.25" customHeight="1" x14ac:dyDescent="0.25">
      <c r="A15" s="25"/>
      <c r="B15" s="14" t="s">
        <v>32</v>
      </c>
      <c r="C15" s="19">
        <f>(100*F15)/(100-V15)</f>
        <v>7.1428571428571432</v>
      </c>
      <c r="D15" s="43">
        <f>(100*G15)/(100-V15)</f>
        <v>7.1428571428571432</v>
      </c>
      <c r="E15" s="30">
        <f>(100*H15)/(100-V15)</f>
        <v>9.5238095238095237</v>
      </c>
      <c r="F15" s="37">
        <v>6</v>
      </c>
      <c r="G15" s="37">
        <v>6</v>
      </c>
      <c r="H15" s="16">
        <f t="shared" ref="H15:H16" si="15">G15/0.75</f>
        <v>8</v>
      </c>
      <c r="I15" s="88">
        <f t="shared" ref="I15" si="16">Z15/100*F15</f>
        <v>8.3999999999999991E-2</v>
      </c>
      <c r="J15" s="88">
        <f t="shared" ref="J15" si="17">Z15/100*G15</f>
        <v>8.3999999999999991E-2</v>
      </c>
      <c r="K15" s="88">
        <f t="shared" ref="K15" si="18">Z15/100*H15</f>
        <v>0.11199999999999999</v>
      </c>
      <c r="L15" s="88">
        <f t="shared" ref="L15" si="19">AA15/100*F15</f>
        <v>0</v>
      </c>
      <c r="M15" s="88">
        <f t="shared" ref="M15" si="20">AA15/100*G15</f>
        <v>0</v>
      </c>
      <c r="N15" s="88">
        <f t="shared" ref="N15" si="21">AA15/100*H15</f>
        <v>0</v>
      </c>
      <c r="O15" s="88">
        <f t="shared" ref="O15" si="22">AB15/100*F15</f>
        <v>0.58800000000000008</v>
      </c>
      <c r="P15" s="88">
        <f t="shared" ref="P15" si="23">AB15/100*G15</f>
        <v>0.58800000000000008</v>
      </c>
      <c r="Q15" s="88">
        <f t="shared" ref="Q15" si="24">AB15/100*H15</f>
        <v>0.78400000000000003</v>
      </c>
      <c r="R15" s="35">
        <f t="shared" ref="R15" si="25">AC15/100*F15</f>
        <v>2.46</v>
      </c>
      <c r="S15" s="35">
        <f t="shared" ref="S15" si="26">AC15/100*G15</f>
        <v>2.46</v>
      </c>
      <c r="T15" s="35">
        <f t="shared" ref="T15" si="27">AC15/100*H15</f>
        <v>3.28</v>
      </c>
      <c r="U15" s="38" t="s">
        <v>33</v>
      </c>
      <c r="V15" s="45">
        <v>16</v>
      </c>
      <c r="W15" s="45">
        <v>0</v>
      </c>
      <c r="X15" s="45"/>
      <c r="Z15" s="36">
        <v>1.4</v>
      </c>
      <c r="AA15" s="36">
        <v>0</v>
      </c>
      <c r="AB15" s="36">
        <v>9.8000000000000007</v>
      </c>
      <c r="AC15" s="35">
        <v>41</v>
      </c>
    </row>
    <row r="16" spans="1:29" ht="51.75" customHeight="1" x14ac:dyDescent="0.25">
      <c r="A16" s="25"/>
      <c r="B16" s="18" t="s">
        <v>30</v>
      </c>
      <c r="C16" s="15">
        <f>(100*F16)/(100-V16)</f>
        <v>37.5</v>
      </c>
      <c r="D16" s="16">
        <f t="shared" ref="D16" si="28">(100*G16)/(100-V16)</f>
        <v>37.5</v>
      </c>
      <c r="E16" s="16">
        <f t="shared" ref="E16" si="29">(100*H16)/(100-V16)</f>
        <v>50</v>
      </c>
      <c r="F16" s="52">
        <v>30</v>
      </c>
      <c r="G16" s="52">
        <v>30</v>
      </c>
      <c r="H16" s="89">
        <f t="shared" si="15"/>
        <v>40</v>
      </c>
      <c r="I16" s="90">
        <f>Z16/100*F16</f>
        <v>0.6</v>
      </c>
      <c r="J16" s="90">
        <f>Z16/100*G16</f>
        <v>0.6</v>
      </c>
      <c r="K16" s="90">
        <f>Z16/100*H16</f>
        <v>0.8</v>
      </c>
      <c r="L16" s="90">
        <f>AA16/100*F16</f>
        <v>0.12</v>
      </c>
      <c r="M16" s="90">
        <f>AA16/100*G16</f>
        <v>0.12</v>
      </c>
      <c r="N16" s="90">
        <f>AA16/100*H16</f>
        <v>0.16</v>
      </c>
      <c r="O16" s="90">
        <f>AB16/100*F16</f>
        <v>5.19</v>
      </c>
      <c r="P16" s="90">
        <f>AB16/100*G16</f>
        <v>5.19</v>
      </c>
      <c r="Q16" s="90">
        <f>AB16/100*H16</f>
        <v>6.9200000000000008</v>
      </c>
      <c r="R16" s="83">
        <f>AC16/100*F16</f>
        <v>24</v>
      </c>
      <c r="S16" s="83">
        <f>AC16/100*G16</f>
        <v>24</v>
      </c>
      <c r="T16" s="83">
        <f>AC16/100*H16</f>
        <v>32</v>
      </c>
      <c r="U16" s="53" t="s">
        <v>31</v>
      </c>
      <c r="V16" s="20">
        <v>20</v>
      </c>
      <c r="W16" s="22">
        <v>0</v>
      </c>
      <c r="X16" s="45"/>
      <c r="Z16" s="82">
        <v>2</v>
      </c>
      <c r="AA16" s="82">
        <v>0.4</v>
      </c>
      <c r="AB16" s="82">
        <v>17.3</v>
      </c>
      <c r="AC16" s="83">
        <v>80</v>
      </c>
    </row>
    <row r="17" spans="1:29" ht="49.5" customHeight="1" x14ac:dyDescent="0.25">
      <c r="A17" s="25"/>
      <c r="B17" s="14" t="s">
        <v>39</v>
      </c>
      <c r="C17" s="15">
        <f>(100*F16)/(100-V17)</f>
        <v>40</v>
      </c>
      <c r="D17" s="16">
        <f>(100*G16)/(100-V17)</f>
        <v>40</v>
      </c>
      <c r="E17" s="16">
        <f>(100*H16)/(100-V17)</f>
        <v>53.333333333333336</v>
      </c>
      <c r="F17" s="52"/>
      <c r="G17" s="52"/>
      <c r="H17" s="91"/>
      <c r="I17" s="92"/>
      <c r="J17" s="92"/>
      <c r="K17" s="92"/>
      <c r="L17" s="92"/>
      <c r="M17" s="92"/>
      <c r="N17" s="92"/>
      <c r="O17" s="92"/>
      <c r="P17" s="92"/>
      <c r="Q17" s="92"/>
      <c r="R17" s="85"/>
      <c r="S17" s="85"/>
      <c r="T17" s="85"/>
      <c r="U17" s="54"/>
      <c r="V17" s="22">
        <v>25</v>
      </c>
      <c r="W17" s="22">
        <v>0</v>
      </c>
      <c r="X17" s="45"/>
      <c r="Z17" s="84"/>
      <c r="AA17" s="84"/>
      <c r="AB17" s="84"/>
      <c r="AC17" s="85"/>
    </row>
    <row r="18" spans="1:29" ht="50.25" customHeight="1" x14ac:dyDescent="0.25">
      <c r="A18" s="25"/>
      <c r="B18" s="14" t="s">
        <v>40</v>
      </c>
      <c r="C18" s="15">
        <f>(100*F16)/(100-V18)</f>
        <v>42.857142857142854</v>
      </c>
      <c r="D18" s="16">
        <f>(100*G16)/(100-V18)</f>
        <v>42.857142857142854</v>
      </c>
      <c r="E18" s="16">
        <f>(100*H16)/(100-V18)</f>
        <v>57.142857142857146</v>
      </c>
      <c r="F18" s="52"/>
      <c r="G18" s="52"/>
      <c r="H18" s="91"/>
      <c r="I18" s="92"/>
      <c r="J18" s="92"/>
      <c r="K18" s="92"/>
      <c r="L18" s="92"/>
      <c r="M18" s="92"/>
      <c r="N18" s="92"/>
      <c r="O18" s="92"/>
      <c r="P18" s="92"/>
      <c r="Q18" s="92"/>
      <c r="R18" s="85"/>
      <c r="S18" s="85"/>
      <c r="T18" s="85"/>
      <c r="U18" s="54"/>
      <c r="V18" s="22">
        <v>30</v>
      </c>
      <c r="W18" s="22">
        <v>0</v>
      </c>
      <c r="X18" s="45"/>
      <c r="Z18" s="84"/>
      <c r="AA18" s="84"/>
      <c r="AB18" s="84"/>
      <c r="AC18" s="85"/>
    </row>
    <row r="19" spans="1:29" ht="51.75" customHeight="1" x14ac:dyDescent="0.25">
      <c r="A19" s="25"/>
      <c r="B19" s="14" t="s">
        <v>41</v>
      </c>
      <c r="C19" s="15">
        <f>(100*F16)/(100-V19)</f>
        <v>46.153846153846153</v>
      </c>
      <c r="D19" s="16">
        <f>(100*G16)/(100-V19)</f>
        <v>46.153846153846153</v>
      </c>
      <c r="E19" s="16">
        <f>(100*H16)/(100-V19)</f>
        <v>61.53846153846154</v>
      </c>
      <c r="F19" s="52"/>
      <c r="G19" s="52"/>
      <c r="H19" s="91"/>
      <c r="I19" s="92"/>
      <c r="J19" s="92"/>
      <c r="K19" s="92"/>
      <c r="L19" s="92"/>
      <c r="M19" s="92"/>
      <c r="N19" s="92"/>
      <c r="O19" s="92"/>
      <c r="P19" s="92"/>
      <c r="Q19" s="92"/>
      <c r="R19" s="85"/>
      <c r="S19" s="85"/>
      <c r="T19" s="85"/>
      <c r="U19" s="54"/>
      <c r="V19" s="22">
        <v>35</v>
      </c>
      <c r="W19" s="22">
        <v>0</v>
      </c>
      <c r="X19" s="45"/>
      <c r="Z19" s="84"/>
      <c r="AA19" s="84"/>
      <c r="AB19" s="84"/>
      <c r="AC19" s="85"/>
    </row>
    <row r="20" spans="1:29" ht="51" customHeight="1" x14ac:dyDescent="0.25">
      <c r="A20" s="25"/>
      <c r="B20" s="14" t="s">
        <v>42</v>
      </c>
      <c r="C20" s="15">
        <f>(100*F16)/(100-V20)</f>
        <v>50</v>
      </c>
      <c r="D20" s="16">
        <f>(100*G16)/(100-V20)</f>
        <v>50</v>
      </c>
      <c r="E20" s="16">
        <f>(100*H16)/(100-V20)</f>
        <v>66.666666666666671</v>
      </c>
      <c r="F20" s="52"/>
      <c r="G20" s="52"/>
      <c r="H20" s="93"/>
      <c r="I20" s="94"/>
      <c r="J20" s="94"/>
      <c r="K20" s="94"/>
      <c r="L20" s="94"/>
      <c r="M20" s="94"/>
      <c r="N20" s="94"/>
      <c r="O20" s="94"/>
      <c r="P20" s="94"/>
      <c r="Q20" s="94"/>
      <c r="R20" s="87"/>
      <c r="S20" s="87"/>
      <c r="T20" s="87"/>
      <c r="U20" s="55"/>
      <c r="V20" s="22">
        <v>40</v>
      </c>
      <c r="W20" s="22">
        <v>0</v>
      </c>
      <c r="X20" s="45"/>
      <c r="Z20" s="86"/>
      <c r="AA20" s="86"/>
      <c r="AB20" s="86"/>
      <c r="AC20" s="87"/>
    </row>
    <row r="21" spans="1:29" ht="34.5" customHeight="1" x14ac:dyDescent="0.25">
      <c r="A21" s="25"/>
      <c r="B21" s="14" t="s">
        <v>27</v>
      </c>
      <c r="C21" s="19">
        <f>(100*F21)/(100-V21)</f>
        <v>7.5</v>
      </c>
      <c r="D21" s="19">
        <f>(100*G21)/(100-V21)</f>
        <v>7.5</v>
      </c>
      <c r="E21" s="19">
        <f>(100*H21)/(100-V21)</f>
        <v>10</v>
      </c>
      <c r="F21" s="56">
        <v>6</v>
      </c>
      <c r="G21" s="56">
        <v>6</v>
      </c>
      <c r="H21" s="89">
        <f t="shared" ref="H21:H22" si="30">G21/0.75</f>
        <v>8</v>
      </c>
      <c r="I21" s="90">
        <f>Z21/100*F21</f>
        <v>7.8000000000000014E-2</v>
      </c>
      <c r="J21" s="90">
        <f>Z21/100*G21</f>
        <v>7.8000000000000014E-2</v>
      </c>
      <c r="K21" s="90">
        <f>Z21/100*H21</f>
        <v>0.10400000000000001</v>
      </c>
      <c r="L21" s="90">
        <f>AA21/100*F21</f>
        <v>6.0000000000000001E-3</v>
      </c>
      <c r="M21" s="90">
        <f>AA21/100*G21</f>
        <v>6.0000000000000001E-3</v>
      </c>
      <c r="N21" s="90">
        <f>AA21/100*H21</f>
        <v>8.0000000000000002E-3</v>
      </c>
      <c r="O21" s="90">
        <f>AB21/100*F21</f>
        <v>0.504</v>
      </c>
      <c r="P21" s="90">
        <f>AB21/100*G21</f>
        <v>0.504</v>
      </c>
      <c r="Q21" s="90">
        <f>AB21/100*H21</f>
        <v>0.67200000000000004</v>
      </c>
      <c r="R21" s="83">
        <f>AC21/100*F21</f>
        <v>2.04</v>
      </c>
      <c r="S21" s="83">
        <f>AC21/100*G21</f>
        <v>2.04</v>
      </c>
      <c r="T21" s="83">
        <f>AC21/100*H21</f>
        <v>2.72</v>
      </c>
      <c r="U21" s="53" t="s">
        <v>46</v>
      </c>
      <c r="V21" s="22">
        <v>20</v>
      </c>
      <c r="W21" s="22">
        <v>0</v>
      </c>
      <c r="X21" s="45"/>
      <c r="Z21" s="82">
        <v>1.3</v>
      </c>
      <c r="AA21" s="82">
        <v>0.1</v>
      </c>
      <c r="AB21" s="82">
        <v>8.4</v>
      </c>
      <c r="AC21" s="83">
        <v>34</v>
      </c>
    </row>
    <row r="22" spans="1:29" ht="34.5" customHeight="1" x14ac:dyDescent="0.25">
      <c r="A22" s="25"/>
      <c r="B22" s="14" t="s">
        <v>28</v>
      </c>
      <c r="C22" s="19">
        <f>(100*F21)/(100-V22)</f>
        <v>8</v>
      </c>
      <c r="D22" s="19">
        <f>(100*G21)/(100-V22)</f>
        <v>8</v>
      </c>
      <c r="E22" s="19">
        <f>(100*H21)/(100-V22)</f>
        <v>10.666666666666666</v>
      </c>
      <c r="F22" s="56"/>
      <c r="G22" s="56"/>
      <c r="H22" s="93"/>
      <c r="I22" s="94"/>
      <c r="J22" s="94"/>
      <c r="K22" s="94"/>
      <c r="L22" s="94"/>
      <c r="M22" s="94"/>
      <c r="N22" s="94"/>
      <c r="O22" s="94"/>
      <c r="P22" s="94"/>
      <c r="Q22" s="94"/>
      <c r="R22" s="87"/>
      <c r="S22" s="87"/>
      <c r="T22" s="87"/>
      <c r="U22" s="54"/>
      <c r="V22" s="22">
        <v>25</v>
      </c>
      <c r="W22" s="22">
        <v>0</v>
      </c>
      <c r="X22" s="45"/>
      <c r="Z22" s="86"/>
      <c r="AA22" s="86"/>
      <c r="AB22" s="86"/>
      <c r="AC22" s="87"/>
    </row>
    <row r="23" spans="1:29" ht="42.75" customHeight="1" x14ac:dyDescent="0.25">
      <c r="A23" s="25"/>
      <c r="B23" s="14" t="s">
        <v>51</v>
      </c>
      <c r="C23" s="19">
        <f>(100*F23)/(100-V23)</f>
        <v>1.9</v>
      </c>
      <c r="D23" s="40">
        <f>(100*G23)/(100-V23)</f>
        <v>1.9</v>
      </c>
      <c r="E23" s="30">
        <f>(100*H23)/(100-V23)</f>
        <v>2.5333333333333332</v>
      </c>
      <c r="F23" s="37">
        <v>1.9</v>
      </c>
      <c r="G23" s="37">
        <v>1.9</v>
      </c>
      <c r="H23" s="16">
        <f t="shared" ref="H23" si="31">G23/0.75</f>
        <v>2.5333333333333332</v>
      </c>
      <c r="I23" s="88">
        <f t="shared" ref="I23" si="32">Z23/100*F23</f>
        <v>0</v>
      </c>
      <c r="J23" s="88">
        <f t="shared" ref="J23" si="33">Z23/100*G23</f>
        <v>0</v>
      </c>
      <c r="K23" s="88">
        <f t="shared" ref="K23" si="34">Z23/100*H23</f>
        <v>0</v>
      </c>
      <c r="L23" s="88">
        <f t="shared" ref="L23" si="35">AA23/100*F23</f>
        <v>1.8981000000000001</v>
      </c>
      <c r="M23" s="88">
        <f t="shared" ref="M23" si="36">AA23/100*G23</f>
        <v>1.8981000000000001</v>
      </c>
      <c r="N23" s="88">
        <f t="shared" ref="N23" si="37">AA23/100*H23</f>
        <v>2.5308000000000002</v>
      </c>
      <c r="O23" s="88">
        <f t="shared" ref="O23" si="38">AB23/100*F23</f>
        <v>0</v>
      </c>
      <c r="P23" s="88">
        <f t="shared" ref="P23" si="39">AB23/100*G23</f>
        <v>0</v>
      </c>
      <c r="Q23" s="88">
        <f t="shared" ref="Q23" si="40">AB23/100*H23</f>
        <v>0</v>
      </c>
      <c r="R23" s="35">
        <f t="shared" ref="R23" si="41">AC23/100*F23</f>
        <v>17.081</v>
      </c>
      <c r="S23" s="35">
        <f t="shared" ref="S23" si="42">AC23/100*G23</f>
        <v>17.081</v>
      </c>
      <c r="T23" s="35">
        <f t="shared" ref="T23" si="43">AC23/100*H23</f>
        <v>22.774666666666665</v>
      </c>
      <c r="U23" s="47" t="s">
        <v>52</v>
      </c>
      <c r="V23" s="22">
        <v>0</v>
      </c>
      <c r="W23" s="22">
        <v>0</v>
      </c>
      <c r="X23" s="45"/>
      <c r="Z23" s="36">
        <v>0</v>
      </c>
      <c r="AA23" s="36">
        <v>99.9</v>
      </c>
      <c r="AB23" s="36">
        <v>0</v>
      </c>
      <c r="AC23" s="35">
        <v>899</v>
      </c>
    </row>
    <row r="24" spans="1:29" ht="67.5" customHeight="1" x14ac:dyDescent="0.25">
      <c r="A24" s="23"/>
      <c r="B24" s="14" t="s">
        <v>34</v>
      </c>
      <c r="C24" s="26">
        <f t="shared" ref="C24:C25" si="44">(100*F24)/(100-V24)</f>
        <v>0.25</v>
      </c>
      <c r="D24" s="17">
        <f t="shared" ref="D24:D25" si="45">(100*G24)/(100-V24)</f>
        <v>0.25</v>
      </c>
      <c r="E24" s="31">
        <f t="shared" ref="E24:E25" si="46">(100*H24)/(100-V24)</f>
        <v>0.33333333333333326</v>
      </c>
      <c r="F24" s="36">
        <v>0.25</v>
      </c>
      <c r="G24" s="36">
        <v>0.25</v>
      </c>
      <c r="H24" s="17">
        <f t="shared" ref="H24:H25" si="47">G24/0.75</f>
        <v>0.33333333333333331</v>
      </c>
      <c r="I24" s="88">
        <f t="shared" ref="I24:I25" si="48">Z24/100*F24</f>
        <v>0</v>
      </c>
      <c r="J24" s="88">
        <f t="shared" ref="J24:J25" si="49">Z24/100*G24</f>
        <v>0</v>
      </c>
      <c r="K24" s="88">
        <f t="shared" ref="K24:K25" si="50">Z24/100*H24</f>
        <v>0</v>
      </c>
      <c r="L24" s="88">
        <f t="shared" ref="L24:L25" si="51">AA24/100*F24</f>
        <v>0</v>
      </c>
      <c r="M24" s="88">
        <f t="shared" ref="M24:M25" si="52">AA24/100*G24</f>
        <v>0</v>
      </c>
      <c r="N24" s="88">
        <f t="shared" ref="N24:N25" si="53">AA24/100*H24</f>
        <v>0</v>
      </c>
      <c r="O24" s="88">
        <f t="shared" ref="O24:O25" si="54">AB24/100*F24</f>
        <v>0</v>
      </c>
      <c r="P24" s="88">
        <f t="shared" ref="P24:P25" si="55">AB24/100*G24</f>
        <v>0</v>
      </c>
      <c r="Q24" s="88">
        <f t="shared" ref="Q24:Q25" si="56">AB24/100*H24</f>
        <v>0</v>
      </c>
      <c r="R24" s="35">
        <f t="shared" ref="R24:R25" si="57">AC24/100*F24</f>
        <v>0</v>
      </c>
      <c r="S24" s="35">
        <f t="shared" ref="S24:S25" si="58">AC24/100*G24</f>
        <v>0</v>
      </c>
      <c r="T24" s="35">
        <f t="shared" ref="T24:T25" si="59">AC24/100*H24</f>
        <v>0</v>
      </c>
      <c r="U24" s="39" t="s">
        <v>35</v>
      </c>
      <c r="V24" s="22">
        <v>0</v>
      </c>
      <c r="W24" s="22">
        <v>0</v>
      </c>
      <c r="X24" s="45"/>
      <c r="Z24" s="36">
        <v>0</v>
      </c>
      <c r="AA24" s="36">
        <v>0</v>
      </c>
      <c r="AB24" s="36">
        <v>0</v>
      </c>
      <c r="AC24" s="35">
        <v>0</v>
      </c>
    </row>
    <row r="25" spans="1:29" ht="46.5" customHeight="1" x14ac:dyDescent="0.25">
      <c r="A25" s="24"/>
      <c r="B25" s="21" t="s">
        <v>47</v>
      </c>
      <c r="C25" s="15">
        <f t="shared" si="44"/>
        <v>127</v>
      </c>
      <c r="D25" s="16">
        <f t="shared" si="45"/>
        <v>127</v>
      </c>
      <c r="E25" s="29">
        <f t="shared" si="46"/>
        <v>169.33333333333337</v>
      </c>
      <c r="F25" s="50">
        <v>127</v>
      </c>
      <c r="G25" s="50">
        <v>127</v>
      </c>
      <c r="H25" s="16">
        <f t="shared" si="47"/>
        <v>169.33333333333334</v>
      </c>
      <c r="I25" s="88">
        <f t="shared" si="48"/>
        <v>0</v>
      </c>
      <c r="J25" s="88">
        <f t="shared" si="49"/>
        <v>0</v>
      </c>
      <c r="K25" s="88">
        <f t="shared" si="50"/>
        <v>0</v>
      </c>
      <c r="L25" s="88">
        <f t="shared" si="51"/>
        <v>0</v>
      </c>
      <c r="M25" s="88">
        <f t="shared" si="52"/>
        <v>0</v>
      </c>
      <c r="N25" s="88">
        <f t="shared" si="53"/>
        <v>0</v>
      </c>
      <c r="O25" s="88">
        <f t="shared" si="54"/>
        <v>0</v>
      </c>
      <c r="P25" s="88">
        <f t="shared" si="55"/>
        <v>0</v>
      </c>
      <c r="Q25" s="88">
        <f t="shared" si="56"/>
        <v>0</v>
      </c>
      <c r="R25" s="35">
        <f t="shared" si="57"/>
        <v>0</v>
      </c>
      <c r="S25" s="35">
        <f t="shared" si="58"/>
        <v>0</v>
      </c>
      <c r="T25" s="35">
        <f t="shared" si="59"/>
        <v>0</v>
      </c>
      <c r="U25" s="39" t="s">
        <v>36</v>
      </c>
      <c r="V25" s="22">
        <v>0</v>
      </c>
      <c r="W25" s="22">
        <v>0</v>
      </c>
      <c r="X25" s="45"/>
      <c r="Z25" s="36">
        <v>0</v>
      </c>
      <c r="AA25" s="36">
        <v>0</v>
      </c>
      <c r="AB25" s="36">
        <v>0</v>
      </c>
      <c r="AC25" s="35">
        <v>0</v>
      </c>
    </row>
    <row r="26" spans="1:29" x14ac:dyDescent="0.25">
      <c r="A26" s="24"/>
      <c r="B26" s="73" t="s">
        <v>48</v>
      </c>
      <c r="C26" s="74"/>
      <c r="D26" s="74"/>
      <c r="E26" s="75"/>
      <c r="F26" s="32">
        <f>SUM(F14:F25)*(100-W26)/100</f>
        <v>150.066</v>
      </c>
      <c r="G26" s="32">
        <f>SUM(G14:G25)*(100-W26)/100</f>
        <v>150.066</v>
      </c>
      <c r="H26" s="32">
        <f>SUM(H14:H25)*(100-W26)/100</f>
        <v>200.08799999999999</v>
      </c>
      <c r="I26" s="33">
        <f>SUM(I14:I25)</f>
        <v>1.5645</v>
      </c>
      <c r="J26" s="33">
        <f t="shared" ref="J26:T26" si="60">SUM(J14:J25)</f>
        <v>1.5645</v>
      </c>
      <c r="K26" s="33">
        <f t="shared" si="60"/>
        <v>2.0859999999999999</v>
      </c>
      <c r="L26" s="33">
        <f t="shared" si="60"/>
        <v>2.1066000000000003</v>
      </c>
      <c r="M26" s="33">
        <f t="shared" si="60"/>
        <v>2.1066000000000003</v>
      </c>
      <c r="N26" s="33">
        <f t="shared" si="60"/>
        <v>2.8088000000000002</v>
      </c>
      <c r="O26" s="33">
        <f t="shared" si="60"/>
        <v>11.516999999999999</v>
      </c>
      <c r="P26" s="33">
        <f t="shared" si="60"/>
        <v>11.516999999999999</v>
      </c>
      <c r="Q26" s="33">
        <f t="shared" si="60"/>
        <v>15.356000000000002</v>
      </c>
      <c r="R26" s="32">
        <f t="shared" si="60"/>
        <v>70.855999999999995</v>
      </c>
      <c r="S26" s="32">
        <f t="shared" si="60"/>
        <v>70.855999999999995</v>
      </c>
      <c r="T26" s="32">
        <f t="shared" si="60"/>
        <v>94.474666666666664</v>
      </c>
      <c r="U26" s="34"/>
      <c r="V26" s="22"/>
      <c r="W26" s="42">
        <v>16</v>
      </c>
      <c r="X26" s="45"/>
      <c r="Z26" s="36"/>
      <c r="AA26" s="36"/>
      <c r="AB26" s="36"/>
      <c r="AC26" s="35"/>
    </row>
    <row r="27" spans="1:29" x14ac:dyDescent="0.25">
      <c r="A27" s="6"/>
      <c r="B27" s="7"/>
      <c r="C27" s="9"/>
      <c r="D27" s="9"/>
      <c r="E27" s="48"/>
      <c r="F27" s="41"/>
      <c r="G27" s="41"/>
      <c r="H27" s="4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8"/>
      <c r="W27" s="28"/>
    </row>
    <row r="28" spans="1:29" x14ac:dyDescent="0.25">
      <c r="A28" s="6"/>
      <c r="B28" s="7"/>
      <c r="C28" s="9"/>
      <c r="D28" s="9"/>
      <c r="E28" s="9"/>
      <c r="F28" s="11"/>
      <c r="G28" s="11"/>
      <c r="H28" s="1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8"/>
      <c r="W28" s="28"/>
    </row>
    <row r="29" spans="1:29" x14ac:dyDescent="0.25">
      <c r="A29" s="6"/>
      <c r="B29" s="67" t="s">
        <v>21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9" ht="62.25" customHeight="1" x14ac:dyDescent="0.25">
      <c r="A30" s="6"/>
      <c r="B30" s="68" t="s">
        <v>55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29" ht="15.75" customHeight="1" x14ac:dyDescent="0.25">
      <c r="A31" s="6"/>
      <c r="B31" s="51" t="s">
        <v>56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9" ht="15.75" customHeight="1" x14ac:dyDescent="0.25">
      <c r="A32" s="6"/>
      <c r="B32" s="51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x14ac:dyDescent="0.25">
      <c r="A33" s="1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21" x14ac:dyDescent="0.25">
      <c r="A34" s="1"/>
      <c r="B34" s="64" t="s">
        <v>53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</row>
    <row r="35" spans="1:21" ht="16.5" customHeight="1" x14ac:dyDescent="0.25">
      <c r="A35" s="1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  <row r="36" spans="1:21" ht="16.5" customHeight="1" x14ac:dyDescent="0.25">
      <c r="A36" s="1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</row>
    <row r="37" spans="1:21" ht="30.75" customHeight="1" x14ac:dyDescent="0.25">
      <c r="A37" s="1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</row>
    <row r="38" spans="1:2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67" t="s">
        <v>23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x14ac:dyDescent="0.25">
      <c r="A40" s="1"/>
      <c r="B40" s="4" t="s">
        <v>26</v>
      </c>
      <c r="C40" s="4"/>
      <c r="D40" s="4" t="s">
        <v>37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1"/>
      <c r="B41" s="4"/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ht="18" customHeight="1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25">
      <c r="A45" s="1"/>
      <c r="B45" s="65" t="s">
        <v>24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</row>
    <row r="46" spans="1:21" x14ac:dyDescent="0.25">
      <c r="A46" s="1"/>
      <c r="B46" s="4" t="s">
        <v>29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  <c r="N46" s="4"/>
      <c r="O46" s="4"/>
      <c r="P46" s="5"/>
      <c r="Q46" s="4"/>
      <c r="R46" s="4"/>
      <c r="S46" s="4"/>
      <c r="T46" s="4"/>
      <c r="U46" s="5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25">
      <c r="A48" s="1"/>
    </row>
    <row r="49" spans="1:1" ht="15" customHeight="1" x14ac:dyDescent="0.25">
      <c r="A49" s="1"/>
    </row>
    <row r="50" spans="1:1" x14ac:dyDescent="0.25">
      <c r="A50" s="1"/>
    </row>
    <row r="51" spans="1:1" ht="15" customHeight="1" x14ac:dyDescent="0.25">
      <c r="A51" s="1"/>
    </row>
    <row r="59" spans="1:1" ht="30" customHeight="1" x14ac:dyDescent="0.25"/>
  </sheetData>
  <mergeCells count="69">
    <mergeCell ref="Z21:Z22"/>
    <mergeCell ref="AA21:AA22"/>
    <mergeCell ref="AB21:AB22"/>
    <mergeCell ref="AC21:AC22"/>
    <mergeCell ref="X9:X12"/>
    <mergeCell ref="Z16:Z20"/>
    <mergeCell ref="AA16:AA20"/>
    <mergeCell ref="AB16:AB20"/>
    <mergeCell ref="AC16:AC20"/>
    <mergeCell ref="B34:U37"/>
    <mergeCell ref="V9:V12"/>
    <mergeCell ref="W9:W12"/>
    <mergeCell ref="B26:E26"/>
    <mergeCell ref="B39:U39"/>
    <mergeCell ref="I9:Q10"/>
    <mergeCell ref="R9:T11"/>
    <mergeCell ref="U9:U13"/>
    <mergeCell ref="C12:T12"/>
    <mergeCell ref="C11:E11"/>
    <mergeCell ref="F11:H11"/>
    <mergeCell ref="F21:F22"/>
    <mergeCell ref="G21:G22"/>
    <mergeCell ref="H21:H22"/>
    <mergeCell ref="R21:R22"/>
    <mergeCell ref="S21:S22"/>
    <mergeCell ref="B45:U45"/>
    <mergeCell ref="B9:B13"/>
    <mergeCell ref="B33:U33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B29:U29"/>
    <mergeCell ref="B30:U30"/>
    <mergeCell ref="O11:Q11"/>
    <mergeCell ref="C9:H10"/>
    <mergeCell ref="Q1:U1"/>
    <mergeCell ref="Q2:U2"/>
    <mergeCell ref="Q3:U3"/>
    <mergeCell ref="Q4:U4"/>
    <mergeCell ref="B1:H5"/>
    <mergeCell ref="T21:T22"/>
    <mergeCell ref="U21:U22"/>
    <mergeCell ref="A6:U6"/>
    <mergeCell ref="A7:U7"/>
    <mergeCell ref="A9:A13"/>
    <mergeCell ref="I11:K11"/>
    <mergeCell ref="L11:N11"/>
    <mergeCell ref="F16:F20"/>
    <mergeCell ref="G16:G20"/>
    <mergeCell ref="H16:H20"/>
    <mergeCell ref="I16:I20"/>
    <mergeCell ref="J16:J20"/>
    <mergeCell ref="K16:K20"/>
    <mergeCell ref="L16:L20"/>
    <mergeCell ref="M16:M20"/>
    <mergeCell ref="N16:N20"/>
    <mergeCell ref="T16:T20"/>
    <mergeCell ref="U16:U20"/>
    <mergeCell ref="O16:O20"/>
    <mergeCell ref="P16:P20"/>
    <mergeCell ref="Q16:Q20"/>
    <mergeCell ref="R16:R20"/>
    <mergeCell ref="S16:S20"/>
  </mergeCells>
  <pageMargins left="0.25" right="0.25" top="0.75" bottom="0.75" header="0.3" footer="0.3"/>
  <pageSetup paperSize="9" orientation="landscape" r:id="rId1"/>
  <ignoredErrors>
    <ignoredError sqref="C22:E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2023-02-18T18:20:22Z</dcterms:modified>
</cp:coreProperties>
</file>